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zetarg\AAAA PRZETARG 2025\tabelki do pytań\"/>
    </mc:Choice>
  </mc:AlternateContent>
  <xr:revisionPtr revIDLastSave="0" documentId="13_ncr:9_{D878188E-03A4-4C68-AA8A-ACCBD2524293}" xr6:coauthVersionLast="47" xr6:coauthVersionMax="47" xr10:uidLastSave="{00000000-0000-0000-0000-000000000000}"/>
  <bookViews>
    <workbookView xWindow="-120" yWindow="-120" windowWidth="25440" windowHeight="15270" xr2:uid="{39B95D0A-E604-4D1E-AC5F-86B92820DC13}"/>
  </bookViews>
  <sheets>
    <sheet name="n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  <c r="C26" i="1" s="1"/>
  <c r="D25" i="1"/>
  <c r="D26" i="1" s="1"/>
  <c r="E25" i="1"/>
  <c r="E26" i="1" s="1"/>
  <c r="F25" i="1"/>
  <c r="F26" i="1" s="1"/>
  <c r="B25" i="1"/>
  <c r="B26" i="1" s="1"/>
</calcChain>
</file>

<file path=xl/sharedStrings.xml><?xml version="1.0" encoding="utf-8"?>
<sst xmlns="http://schemas.openxmlformats.org/spreadsheetml/2006/main" count="30" uniqueCount="30">
  <si>
    <t>Posiłek</t>
  </si>
  <si>
    <t>Śniadanie</t>
  </si>
  <si>
    <t>Drugie śniadanie</t>
  </si>
  <si>
    <t>Obiad</t>
  </si>
  <si>
    <t>Podwieczorek</t>
  </si>
  <si>
    <t>Kolacja</t>
  </si>
  <si>
    <t>Raport dla kierunku kosztów: Kraków- Szpital Żeromskiego</t>
  </si>
  <si>
    <t>KRK- ŻER Chirurgia dzieci</t>
  </si>
  <si>
    <t>KRK- ŻER Chirurgia Ogólna- Onkologiczna</t>
  </si>
  <si>
    <t>KRK- ŻER Chirurgia Ortopedyczno-Urazowa</t>
  </si>
  <si>
    <t>KRK- ŻER Chorób Infekcyjnych i Pediatrii</t>
  </si>
  <si>
    <t>KRK- ŻER Dermatologia</t>
  </si>
  <si>
    <t>KRK- ŻER Ginekologiczny</t>
  </si>
  <si>
    <t>KRK- ŻER II Wewnętrzny</t>
  </si>
  <si>
    <t>KRK- ŻER Intensywnej Terapii i Anestezjologii</t>
  </si>
  <si>
    <t>KRK- ŻER Neurologia</t>
  </si>
  <si>
    <t>KRK- ŻER Oddział Wewnętrzny</t>
  </si>
  <si>
    <t>KRK- ŻER Okulistyka</t>
  </si>
  <si>
    <t>KRK- ŻER Otolaryngologia</t>
  </si>
  <si>
    <t>KRK- ŻER Patologia ciąży</t>
  </si>
  <si>
    <t>KRK- ŻER Pediatryczny</t>
  </si>
  <si>
    <t>KRK- ŻER Położnictwo A</t>
  </si>
  <si>
    <t>KRK- ŻER Położnictwo B</t>
  </si>
  <si>
    <t>KRK- ŻER Porodówka</t>
  </si>
  <si>
    <t>KRK- ŻER SOR</t>
  </si>
  <si>
    <t>KRK- ŻER Urologia</t>
  </si>
  <si>
    <t>KRK- ŻER Zakaźny Dorosłych</t>
  </si>
  <si>
    <t>Razem KK: Kraków- Szpital Żeromskiego</t>
  </si>
  <si>
    <t>średnia 12 miesięcy</t>
  </si>
  <si>
    <t>średnia 12 miesięcy -  grupa żywionych oddziały od 1.08.2024. do 31.07.2025.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</si>
</sst>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0" fontId="18" fillId="35" borderId="10" xfId="0" applyFont="1" applyFill="1" applyBorder="1" applyAlignment="1">
      <alignment wrapText="1"/>
    </xf>
    <xf numFmtId="0" fontId="20" fillId="34" borderId="10" xfId="0" applyFont="1" applyFill="1" applyBorder="1" applyAlignment="1">
      <alignment wrapText="1"/>
    </xf>
    <xf numFmtId="1" fontId="20" fillId="34" borderId="10" xfId="0" applyNumberFormat="1" applyFont="1" applyFill="1" applyBorder="1" applyAlignment="1">
      <alignment wrapText="1"/>
    </xf>
    <xf numFmtId="0" fontId="21" fillId="34" borderId="11" xfId="0" applyFont="1" applyFill="1" applyBorder="1" applyAlignment="1">
      <alignment horizontal="center"/>
    </xf>
    <xf numFmtId="0" fontId="19" fillId="0" borderId="10" xfId="0" applyFont="1" applyBorder="1" applyAlignment="1">
      <alignment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CD170-F382-4596-89B8-35A9B5CCF7E9}">
  <dimension ref="A1:F27"/>
  <sheetViews>
    <sheetView tabSelected="1" workbookViewId="0">
      <selection activeCell="I5" sqref="I5"/>
    </sheetView>
  </sheetViews>
  <sheetFormatPr defaultRowHeight="12.75" x14ac:dyDescent="0.25"/>
  <cols>
    <col min="1" max="6" width="25" customWidth="1"/>
  </cols>
  <sheetData>
    <row r="1" spans="1:6" ht="15" x14ac:dyDescent="0.25"/>
    <row r="2" spans="1:6" ht="18.75" x14ac:dyDescent="0.3">
      <c r="A2" s="6" t="s">
        <v>29</v>
      </c>
      <c r="B2" s="6"/>
      <c r="C2" s="6"/>
      <c r="D2" s="6"/>
      <c r="E2" s="6"/>
      <c r="F2" s="6"/>
    </row>
    <row r="3" spans="1:6" ht="34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ht="15" customHeight="1" x14ac:dyDescent="0.25">
      <c r="A4" s="1" t="s">
        <v>6</v>
      </c>
      <c r="B4" s="1"/>
      <c r="C4" s="1"/>
      <c r="D4" s="1"/>
      <c r="E4" s="1"/>
      <c r="F4" s="1"/>
    </row>
    <row r="5" spans="1:6" ht="15" x14ac:dyDescent="0.25">
      <c r="A5" s="2" t="s">
        <v>7</v>
      </c>
      <c r="B5" s="2">
        <v>3079</v>
      </c>
      <c r="C5" s="2">
        <v>3079</v>
      </c>
      <c r="D5" s="2">
        <v>3294</v>
      </c>
      <c r="E5" s="2">
        <v>3254</v>
      </c>
      <c r="F5" s="2">
        <v>3096</v>
      </c>
    </row>
    <row r="6" spans="1:6" ht="26.25" x14ac:dyDescent="0.25">
      <c r="A6" s="2" t="s">
        <v>8</v>
      </c>
      <c r="B6" s="2">
        <v>7596</v>
      </c>
      <c r="C6" s="2">
        <v>2163</v>
      </c>
      <c r="D6" s="2">
        <v>8046</v>
      </c>
      <c r="E6" s="2">
        <v>2258</v>
      </c>
      <c r="F6" s="2">
        <v>8431</v>
      </c>
    </row>
    <row r="7" spans="1:6" ht="26.25" x14ac:dyDescent="0.25">
      <c r="A7" s="2" t="s">
        <v>9</v>
      </c>
      <c r="B7" s="2">
        <v>12128</v>
      </c>
      <c r="C7" s="2">
        <v>97</v>
      </c>
      <c r="D7" s="2">
        <v>12424</v>
      </c>
      <c r="E7" s="2">
        <v>103</v>
      </c>
      <c r="F7" s="2">
        <v>12609</v>
      </c>
    </row>
    <row r="8" spans="1:6" ht="26.25" x14ac:dyDescent="0.25">
      <c r="A8" s="2" t="s">
        <v>10</v>
      </c>
      <c r="B8" s="2">
        <v>6590</v>
      </c>
      <c r="C8" s="2">
        <v>6550</v>
      </c>
      <c r="D8" s="2">
        <v>6612</v>
      </c>
      <c r="E8" s="2">
        <v>6558</v>
      </c>
      <c r="F8" s="2">
        <v>6489</v>
      </c>
    </row>
    <row r="9" spans="1:6" ht="15" x14ac:dyDescent="0.25">
      <c r="A9" s="2" t="s">
        <v>11</v>
      </c>
      <c r="B9" s="2">
        <v>6646</v>
      </c>
      <c r="C9" s="2">
        <v>6619</v>
      </c>
      <c r="D9" s="2">
        <v>6647</v>
      </c>
      <c r="E9" s="2">
        <v>6616</v>
      </c>
      <c r="F9" s="2">
        <v>6650</v>
      </c>
    </row>
    <row r="10" spans="1:6" ht="15" x14ac:dyDescent="0.25">
      <c r="A10" s="2" t="s">
        <v>12</v>
      </c>
      <c r="B10" s="2">
        <v>1835</v>
      </c>
      <c r="C10" s="2">
        <v>243</v>
      </c>
      <c r="D10" s="2">
        <v>1996</v>
      </c>
      <c r="E10" s="2">
        <v>238</v>
      </c>
      <c r="F10" s="2">
        <v>1934</v>
      </c>
    </row>
    <row r="11" spans="1:6" ht="15" x14ac:dyDescent="0.25">
      <c r="A11" s="2" t="s">
        <v>13</v>
      </c>
      <c r="B11" s="2">
        <v>9083</v>
      </c>
      <c r="C11" s="2">
        <v>4</v>
      </c>
      <c r="D11" s="2">
        <v>9129</v>
      </c>
      <c r="E11" s="2">
        <v>5</v>
      </c>
      <c r="F11" s="2">
        <v>8526</v>
      </c>
    </row>
    <row r="12" spans="1:6" ht="26.25" x14ac:dyDescent="0.25">
      <c r="A12" s="2" t="s">
        <v>14</v>
      </c>
      <c r="B12" s="2">
        <v>593</v>
      </c>
      <c r="C12" s="2">
        <v>1</v>
      </c>
      <c r="D12" s="2">
        <v>627</v>
      </c>
      <c r="E12" s="2">
        <v>1</v>
      </c>
      <c r="F12" s="2">
        <v>642</v>
      </c>
    </row>
    <row r="13" spans="1:6" ht="15" x14ac:dyDescent="0.25">
      <c r="A13" s="2" t="s">
        <v>15</v>
      </c>
      <c r="B13" s="2">
        <v>8826</v>
      </c>
      <c r="C13" s="2">
        <v>2421</v>
      </c>
      <c r="D13" s="2">
        <v>8899</v>
      </c>
      <c r="E13" s="2">
        <v>2442</v>
      </c>
      <c r="F13" s="2">
        <v>8984</v>
      </c>
    </row>
    <row r="14" spans="1:6" ht="15" x14ac:dyDescent="0.25">
      <c r="A14" s="2" t="s">
        <v>16</v>
      </c>
      <c r="B14" s="2">
        <v>7679</v>
      </c>
      <c r="C14" s="2">
        <v>3</v>
      </c>
      <c r="D14" s="2">
        <v>7336</v>
      </c>
      <c r="E14" s="2">
        <v>0</v>
      </c>
      <c r="F14" s="2">
        <v>6986</v>
      </c>
    </row>
    <row r="15" spans="1:6" ht="15" x14ac:dyDescent="0.25">
      <c r="A15" s="2" t="s">
        <v>17</v>
      </c>
      <c r="B15" s="2">
        <v>1333</v>
      </c>
      <c r="C15" s="2">
        <v>6</v>
      </c>
      <c r="D15" s="2">
        <v>1403</v>
      </c>
      <c r="E15" s="2">
        <v>7</v>
      </c>
      <c r="F15" s="2">
        <v>1317</v>
      </c>
    </row>
    <row r="16" spans="1:6" ht="15" x14ac:dyDescent="0.25">
      <c r="A16" s="2" t="s">
        <v>18</v>
      </c>
      <c r="B16" s="2">
        <v>4584</v>
      </c>
      <c r="C16" s="2">
        <v>1106</v>
      </c>
      <c r="D16" s="2">
        <v>5738</v>
      </c>
      <c r="E16" s="2">
        <v>1727</v>
      </c>
      <c r="F16" s="2">
        <v>6070</v>
      </c>
    </row>
    <row r="17" spans="1:6" ht="15" x14ac:dyDescent="0.25">
      <c r="A17" s="2" t="s">
        <v>19</v>
      </c>
      <c r="B17" s="2">
        <v>2041</v>
      </c>
      <c r="C17" s="2">
        <v>1955</v>
      </c>
      <c r="D17" s="2">
        <v>2093</v>
      </c>
      <c r="E17" s="2">
        <v>1988</v>
      </c>
      <c r="F17" s="2">
        <v>2325</v>
      </c>
    </row>
    <row r="18" spans="1:6" ht="15" x14ac:dyDescent="0.25">
      <c r="A18" s="2" t="s">
        <v>20</v>
      </c>
      <c r="B18" s="2">
        <v>5456</v>
      </c>
      <c r="C18" s="2">
        <v>5456</v>
      </c>
      <c r="D18" s="2">
        <v>6065</v>
      </c>
      <c r="E18" s="2">
        <v>6051</v>
      </c>
      <c r="F18" s="2">
        <v>4803</v>
      </c>
    </row>
    <row r="19" spans="1:6" ht="15" x14ac:dyDescent="0.25">
      <c r="A19" s="2" t="s">
        <v>21</v>
      </c>
      <c r="B19" s="2">
        <v>2459</v>
      </c>
      <c r="C19" s="2">
        <v>2457</v>
      </c>
      <c r="D19" s="2">
        <v>2470</v>
      </c>
      <c r="E19" s="2">
        <v>2470</v>
      </c>
      <c r="F19" s="2">
        <v>2471</v>
      </c>
    </row>
    <row r="20" spans="1:6" ht="15" x14ac:dyDescent="0.25">
      <c r="A20" s="2" t="s">
        <v>22</v>
      </c>
      <c r="B20" s="2">
        <v>3519</v>
      </c>
      <c r="C20" s="2">
        <v>3503</v>
      </c>
      <c r="D20" s="2">
        <v>3523</v>
      </c>
      <c r="E20" s="2">
        <v>3511</v>
      </c>
      <c r="F20" s="2">
        <v>3298</v>
      </c>
    </row>
    <row r="21" spans="1:6" ht="15" x14ac:dyDescent="0.25">
      <c r="A21" s="2" t="s">
        <v>23</v>
      </c>
      <c r="B21" s="2">
        <v>186</v>
      </c>
      <c r="C21" s="2">
        <v>176</v>
      </c>
      <c r="D21" s="2">
        <v>316</v>
      </c>
      <c r="E21" s="2">
        <v>303</v>
      </c>
      <c r="F21" s="2">
        <v>421</v>
      </c>
    </row>
    <row r="22" spans="1:6" ht="15" x14ac:dyDescent="0.25">
      <c r="A22" s="2" t="s">
        <v>24</v>
      </c>
      <c r="B22" s="2">
        <v>1421</v>
      </c>
      <c r="C22" s="2">
        <v>3</v>
      </c>
      <c r="D22" s="2">
        <v>629</v>
      </c>
      <c r="E22" s="2">
        <v>8</v>
      </c>
      <c r="F22" s="2">
        <v>1000</v>
      </c>
    </row>
    <row r="23" spans="1:6" ht="15" x14ac:dyDescent="0.25">
      <c r="A23" s="2" t="s">
        <v>25</v>
      </c>
      <c r="B23" s="2">
        <v>2577</v>
      </c>
      <c r="C23" s="2">
        <v>634</v>
      </c>
      <c r="D23" s="2">
        <v>2744</v>
      </c>
      <c r="E23" s="2">
        <v>679</v>
      </c>
      <c r="F23" s="2">
        <v>3079</v>
      </c>
    </row>
    <row r="24" spans="1:6" ht="15" x14ac:dyDescent="0.25">
      <c r="A24" s="2" t="s">
        <v>26</v>
      </c>
      <c r="B24" s="2">
        <v>7076</v>
      </c>
      <c r="C24" s="2">
        <v>1666</v>
      </c>
      <c r="D24" s="2">
        <v>7081</v>
      </c>
      <c r="E24" s="2">
        <v>1512</v>
      </c>
      <c r="F24" s="2">
        <v>7095</v>
      </c>
    </row>
    <row r="25" spans="1:6" ht="40.5" customHeight="1" x14ac:dyDescent="0.25">
      <c r="A25" s="3" t="s">
        <v>27</v>
      </c>
      <c r="B25" s="3">
        <f>SUM(B5:B24)</f>
        <v>94707</v>
      </c>
      <c r="C25" s="3">
        <f t="shared" ref="C25:F25" si="0">SUM(C5:C24)</f>
        <v>38142</v>
      </c>
      <c r="D25" s="3">
        <f t="shared" si="0"/>
        <v>97072</v>
      </c>
      <c r="E25" s="3">
        <f t="shared" si="0"/>
        <v>39731</v>
      </c>
      <c r="F25" s="3">
        <f t="shared" si="0"/>
        <v>96226</v>
      </c>
    </row>
    <row r="26" spans="1:6" ht="35.25" customHeight="1" x14ac:dyDescent="0.3">
      <c r="A26" s="4" t="s">
        <v>28</v>
      </c>
      <c r="B26" s="5">
        <f>SUM(B25/12)</f>
        <v>7892.25</v>
      </c>
      <c r="C26" s="5">
        <f t="shared" ref="C26:F26" si="1">SUM(C25/12)</f>
        <v>3178.5</v>
      </c>
      <c r="D26" s="5">
        <f t="shared" si="1"/>
        <v>8089.333333333333</v>
      </c>
      <c r="E26" s="5">
        <f t="shared" si="1"/>
        <v>3310.9166666666665</v>
      </c>
      <c r="F26" s="5">
        <f t="shared" si="1"/>
        <v>8018.833333333333</v>
      </c>
    </row>
    <row r="27" spans="1:6" ht="15" x14ac:dyDescent="0.25"/>
  </sheetData>
  <mergeCells count="2">
    <mergeCell ref="A4:F4"/>
    <mergeCell ref="A2:F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2025-08-28T07:36:37Z</dcterms:created>
  <dcterms:modified xsi:type="dcterms:W3CDTF">2025-08-28T09:09:47Z</dcterms:modified>
</cp:coreProperties>
</file>